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ACB2C81-112B-9E40-B096-763FCE74060C}" xr6:coauthVersionLast="47" xr6:coauthVersionMax="47" xr10:uidLastSave="{00000000-0000-0000-0000-000000000000}"/>
  <bookViews>
    <workbookView xWindow="0" yWindow="620" windowWidth="15100" windowHeight="15920" xr2:uid="{9D454A4D-8FDC-D54B-9C0B-42CCD6F2FD07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" i="1" l="1"/>
  <c r="E17" i="1" s="1"/>
  <c r="E16" i="1"/>
  <c r="C16" i="1"/>
  <c r="A16" i="1"/>
  <c r="D16" i="1" s="1"/>
  <c r="A15" i="1"/>
  <c r="E15" i="1" s="1"/>
  <c r="D14" i="1"/>
  <c r="C14" i="1"/>
  <c r="A14" i="1"/>
  <c r="E14" i="1" s="1"/>
  <c r="A13" i="1"/>
  <c r="E13" i="1" s="1"/>
  <c r="D12" i="1"/>
  <c r="C12" i="1"/>
  <c r="A12" i="1"/>
  <c r="E12" i="1" s="1"/>
  <c r="A11" i="1"/>
  <c r="E11" i="1" s="1"/>
  <c r="D10" i="1"/>
  <c r="C10" i="1"/>
  <c r="A10" i="1"/>
  <c r="E10" i="1" s="1"/>
  <c r="A9" i="1"/>
  <c r="E9" i="1" s="1"/>
  <c r="D8" i="1"/>
  <c r="C8" i="1"/>
  <c r="A8" i="1"/>
  <c r="E8" i="1" s="1"/>
  <c r="A7" i="1"/>
  <c r="E7" i="1" s="1"/>
  <c r="D6" i="1"/>
  <c r="C6" i="1"/>
  <c r="A6" i="1"/>
  <c r="E6" i="1" s="1"/>
  <c r="A5" i="1"/>
  <c r="E5" i="1" s="1"/>
  <c r="E4" i="1"/>
  <c r="D4" i="1"/>
  <c r="C4" i="1"/>
  <c r="A4" i="1"/>
  <c r="A3" i="1"/>
  <c r="E3" i="1" s="1"/>
  <c r="C3" i="1" l="1"/>
  <c r="C5" i="1"/>
  <c r="C7" i="1"/>
  <c r="C9" i="1"/>
  <c r="C11" i="1"/>
  <c r="C13" i="1"/>
  <c r="C15" i="1"/>
  <c r="C17" i="1"/>
  <c r="D5" i="1"/>
  <c r="D9" i="1"/>
  <c r="D17" i="1"/>
  <c r="D3" i="1"/>
  <c r="D7" i="1"/>
  <c r="D11" i="1"/>
  <c r="D13" i="1"/>
  <c r="D15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<sst xmlns="http://schemas.openxmlformats.org/spreadsheetml/2006/main" count="5" uniqueCount="5">
  <si>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</si>
  <si>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</si>
  <si>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</si>
  <si>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</si>
  <si>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ЮАО, Балаклавский пр-т, вл.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</si>
</sst>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Border="0">
      <protection locked="0"/>
    </xf>
  </cellStyleXfs>
  <cellXfs count="15">
    <xf numFmtId="0" fontId="0" fillId="0" borderId="0" xfId="0"/>
    <xf numFmtId="0" fontId="2" fillId="2" borderId="0" xfId="1" applyFont="1" applyFill="1"/>
    <xf numFmtId="0" fontId="5" fillId="2" borderId="0" xfId="0" applyFont="1" applyFill="1" applyAlignment="1">
      <alignment horizontal="center" vertical="center"/>
    </xf>
    <xf numFmtId="164" fontId="4" fillId="2" borderId="4" xfId="2" applyFont="1" applyFill="1" applyBorder="1" applyAlignment="1" applyProtection="1">
      <alignment horizontal="center" vertical="center" wrapText="1"/>
    </xf>
    <xf numFmtId="164" fontId="7" fillId="2" borderId="5" xfId="2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3" borderId="0" xfId="0" applyFill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14ABC136-793C-754A-9515-5E2358F5292F}"/>
    <cellStyle name="Excel Built-in Normal 1" xfId="2" xr:uid="{358E6D3D-7EF3-CD40-A6F6-79791B5AD6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ЛПХ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A4EF0-054E-E840-83B3-2ADC3F409018}">
  <dimension ref="A1:E17"/>
  <sheetViews>
    <sheetView tabSelected="1" topLeftCell="B1" zoomScale="84" workbookViewId="0">
      <selection activeCell="D26" sqref="D26"/>
    </sheetView>
  </sheetViews>
  <sheetFormatPr baseColWidth="10" defaultColWidth="10.83203125" defaultRowHeight="16"/>
  <cols>
    <col min="1" max="1" width="8.1640625" style="11" hidden="1" customWidth="1"/>
    <col min="2" max="2" width="8" style="11" bestFit="1" customWidth="1"/>
    <col min="3" max="3" width="28.5" style="11" bestFit="1" customWidth="1"/>
    <col min="4" max="4" width="46" style="11" bestFit="1" customWidth="1"/>
    <col min="5" max="5" width="39" style="11" bestFit="1" customWidth="1"/>
    <col min="6" max="16384" width="10.83203125" style="11"/>
  </cols>
  <sheetData>
    <row r="1" spans="1:5" ht="55" customHeight="1">
      <c r="A1" s="1"/>
      <c r="B1" s="12" t="s">
        <v>4</v>
      </c>
      <c r="C1" s="13"/>
      <c r="D1" s="13"/>
      <c r="E1" s="14"/>
    </row>
    <row r="2" spans="1:5" ht="38">
      <c r="A2" s="2"/>
      <c r="B2" s="3" t="s">
        <v>0</v>
      </c>
      <c r="C2" s="4" t="s">
        <v>1</v>
      </c>
      <c r="D2" s="10" t="s">
        <v>2</v>
      </c>
      <c r="E2" s="3" t="s">
        <v>3</v>
      </c>
    </row>
    <row r="3" spans="1:5" ht="20">
      <c r="A3" s="5" t="str">
        <f t="shared" ref="A3:A17" si="0">"71ID"&amp;B3</f>
        <v>71ID1</v>
      </c>
      <c r="B3" s="6">
        <v>1</v>
      </c>
      <c r="C3" s="7" t="str">
        <f>_xlfn.XLOOKUP(A:A,[1]реестр!$A:$A,[1]реестр!$H:$H, "ожидается заезд")</f>
        <v>ожидается заезд участника</v>
      </c>
      <c r="D3" s="7" t="str">
        <f>_xlfn.XLOOKUP(A:A,[1]реестр!$A:$A,[1]реестр!$J:$J)</f>
        <v>овощи и фрукты</v>
      </c>
      <c r="E3" s="7" t="str">
        <f>_xlfn.XLOOKUP(A:A,[1]реестр!$A:$A,[1]реестр!$I:$I,"свободное место")</f>
        <v>свободное место</v>
      </c>
    </row>
    <row r="4" spans="1:5" ht="20">
      <c r="A4" s="5" t="str">
        <f t="shared" si="0"/>
        <v>71ID2</v>
      </c>
      <c r="B4" s="8">
        <v>2</v>
      </c>
      <c r="C4" s="7" t="str">
        <f>_xlfn.XLOOKUP(A:A,[1]реестр!$A:$A,[1]реестр!$H:$H, "ожидается заезд")</f>
        <v>Нижегородская область</v>
      </c>
      <c r="D4" s="7" t="str">
        <f>_xlfn.XLOOKUP(A:A,[1]реестр!$A:$A,[1]реестр!$J:$J)</f>
        <v>овощи и фрукты</v>
      </c>
      <c r="E4" s="7" t="str">
        <f>_xlfn.XLOOKUP(A:A,[1]реестр!$A:$A,[1]реестр!$I:$I,"свободное место")</f>
        <v>ЛПХ Васянин В. В.</v>
      </c>
    </row>
    <row r="5" spans="1:5" ht="20">
      <c r="A5" s="5" t="str">
        <f t="shared" si="0"/>
        <v>71ID3</v>
      </c>
      <c r="B5" s="8">
        <v>3</v>
      </c>
      <c r="C5" s="7" t="str">
        <f>_xlfn.XLOOKUP(A:A,[1]реестр!$A:$A,[1]реестр!$H:$H, "ожидается заезд")</f>
        <v>ожидается заезд участника</v>
      </c>
      <c r="D5" s="7" t="str">
        <f>_xlfn.XLOOKUP(A:A,[1]реестр!$A:$A,[1]реестр!$J:$J)</f>
        <v>овощи и фрукты</v>
      </c>
      <c r="E5" s="7" t="str">
        <f>_xlfn.XLOOKUP(A:A,[1]реестр!$A:$A,[1]реестр!$I:$I,"свободное место")</f>
        <v>свободное место</v>
      </c>
    </row>
    <row r="6" spans="1:5" ht="20">
      <c r="A6" s="5" t="str">
        <f t="shared" si="0"/>
        <v>71ID4</v>
      </c>
      <c r="B6" s="8">
        <v>4</v>
      </c>
      <c r="C6" s="7" t="str">
        <f>_xlfn.XLOOKUP(A:A,[1]реестр!$A:$A,[1]реестр!$H:$H, "ожидается заезд")</f>
        <v>ожидается заезд участника</v>
      </c>
      <c r="D6" s="7" t="str">
        <f>_xlfn.XLOOKUP(A:A,[1]реестр!$A:$A,[1]реестр!$J:$J)</f>
        <v>овощи и фрукты</v>
      </c>
      <c r="E6" s="7" t="str">
        <f>_xlfn.XLOOKUP(A:A,[1]реестр!$A:$A,[1]реестр!$I:$I,"свободное место")</f>
        <v>свободное место</v>
      </c>
    </row>
    <row r="7" spans="1:5" ht="20">
      <c r="A7" s="5" t="str">
        <f t="shared" si="0"/>
        <v>71ID5</v>
      </c>
      <c r="B7" s="8">
        <v>5</v>
      </c>
      <c r="C7" s="7" t="str">
        <f>_xlfn.XLOOKUP(A:A,[1]реестр!$A:$A,[1]реестр!$H:$H, "ожидается заезд")</f>
        <v>ожидается заезд участника</v>
      </c>
      <c r="D7" s="7" t="str">
        <f>_xlfn.XLOOKUP(A:A,[1]реестр!$A:$A,[1]реестр!$J:$J)</f>
        <v>овощи и фрукты</v>
      </c>
      <c r="E7" s="7" t="str">
        <f>_xlfn.XLOOKUP(A:A,[1]реестр!$A:$A,[1]реестр!$I:$I,"свободное место")</f>
        <v>свободное место</v>
      </c>
    </row>
    <row r="8" spans="1:5" ht="20">
      <c r="A8" s="5" t="str">
        <f t="shared" si="0"/>
        <v>71ID6</v>
      </c>
      <c r="B8" s="8">
        <v>6</v>
      </c>
      <c r="C8" s="7" t="str">
        <f>_xlfn.XLOOKUP(A:A,[1]реестр!$A:$A,[1]реестр!$H:$H, "ожидается заезд")</f>
        <v>ожидается заезд участника</v>
      </c>
      <c r="D8" s="7" t="str">
        <f>_xlfn.XLOOKUP(A:A,[1]реестр!$A:$A,[1]реестр!$J:$J)</f>
        <v>бакалея</v>
      </c>
      <c r="E8" s="7" t="str">
        <f>_xlfn.XLOOKUP(A:A,[1]реестр!$A:$A,[1]реестр!$I:$I,"свободное место")</f>
        <v>свободное место</v>
      </c>
    </row>
    <row r="9" spans="1:5" ht="20">
      <c r="A9" s="5" t="str">
        <f t="shared" si="0"/>
        <v>71ID7</v>
      </c>
      <c r="B9" s="8">
        <v>7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бакалея</v>
      </c>
      <c r="E9" s="7" t="str">
        <f>_xlfn.XLOOKUP(A:A,[1]реестр!$A:$A,[1]реестр!$I:$I,"свободное место")</f>
        <v>свободное место</v>
      </c>
    </row>
    <row r="10" spans="1:5" ht="20">
      <c r="A10" s="5" t="str">
        <f t="shared" si="0"/>
        <v>71ID8</v>
      </c>
      <c r="B10" s="8">
        <v>8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бакалея</v>
      </c>
      <c r="E10" s="7" t="str">
        <f>_xlfn.XLOOKUP(A:A,[1]реестр!$A:$A,[1]реестр!$I:$I,"свободное место")</f>
        <v>свободное место</v>
      </c>
    </row>
    <row r="11" spans="1:5" ht="20">
      <c r="A11" s="5" t="str">
        <f t="shared" si="0"/>
        <v>71ID9</v>
      </c>
      <c r="B11" s="8">
        <v>9</v>
      </c>
      <c r="C11" s="7" t="str">
        <f>_xlfn.XLOOKUP(A:A,[1]реестр!$A:$A,[1]реестр!$H:$H, "ожидается заезд")</f>
        <v>ожидается заезд участника</v>
      </c>
      <c r="D11" s="7" t="str">
        <f>_xlfn.XLOOKUP(A:A,[1]реестр!$A:$A,[1]реестр!$J:$J)</f>
        <v>бакалея</v>
      </c>
      <c r="E11" s="7" t="str">
        <f>_xlfn.XLOOKUP(A:A,[1]реестр!$A:$A,[1]реестр!$I:$I,"свободное место")</f>
        <v>свободное место</v>
      </c>
    </row>
    <row r="12" spans="1:5" ht="20">
      <c r="A12" s="5" t="str">
        <f t="shared" si="0"/>
        <v>71ID10</v>
      </c>
      <c r="B12" s="9">
        <v>10</v>
      </c>
      <c r="C12" s="7" t="str">
        <f>_xlfn.XLOOKUP(A:A,[1]реестр!$A:$A,[1]реестр!$H:$H, "ожидается заезд")</f>
        <v>ожидается заезд участника</v>
      </c>
      <c r="D12" s="7" t="str">
        <f>_xlfn.XLOOKUP(A:A,[1]реестр!$A:$A,[1]реестр!$J:$J)</f>
        <v>бакалея</v>
      </c>
      <c r="E12" s="7" t="str">
        <f>_xlfn.XLOOKUP(A:A,[1]реестр!$A:$A,[1]реестр!$I:$I,"свободное место")</f>
        <v>свободное место</v>
      </c>
    </row>
    <row r="13" spans="1:5" ht="20">
      <c r="A13" s="5" t="str">
        <f t="shared" si="0"/>
        <v>71ID11</v>
      </c>
      <c r="B13" s="9">
        <v>11</v>
      </c>
      <c r="C13" s="7" t="str">
        <f>_xlfn.XLOOKUP(A:A,[1]реестр!$A:$A,[1]реестр!$H:$H, "ожидается заезд")</f>
        <v>ожидается заезд участника</v>
      </c>
      <c r="D13" s="7" t="str">
        <f>_xlfn.XLOOKUP(A:A,[1]реестр!$A:$A,[1]реестр!$J:$J)</f>
        <v>молочная продукция</v>
      </c>
      <c r="E13" s="7" t="str">
        <f>_xlfn.XLOOKUP(A:A,[1]реестр!$A:$A,[1]реестр!$I:$I,"свободное место")</f>
        <v>свободное место</v>
      </c>
    </row>
    <row r="14" spans="1:5" ht="20">
      <c r="A14" s="5" t="str">
        <f t="shared" si="0"/>
        <v>71ID12</v>
      </c>
      <c r="B14" s="9">
        <v>12</v>
      </c>
      <c r="C14" s="7" t="str">
        <f>_xlfn.XLOOKUP(A:A,[1]реестр!$A:$A,[1]реестр!$H:$H, "ожидается заезд")</f>
        <v>ожидается заезд участника</v>
      </c>
      <c r="D14" s="7" t="str">
        <f>_xlfn.XLOOKUP(A:A,[1]реестр!$A:$A,[1]реестр!$J:$J)</f>
        <v>мясная гастрономия</v>
      </c>
      <c r="E14" s="7" t="str">
        <f>_xlfn.XLOOKUP(A:A,[1]реестр!$A:$A,[1]реестр!$I:$I,"свободное место")</f>
        <v>свободное место</v>
      </c>
    </row>
    <row r="15" spans="1:5" ht="20">
      <c r="A15" s="5" t="str">
        <f t="shared" si="0"/>
        <v>71ID13</v>
      </c>
      <c r="B15" s="9">
        <v>13</v>
      </c>
      <c r="C15" s="7" t="str">
        <f>_xlfn.XLOOKUP(A:A,[1]реестр!$A:$A,[1]реестр!$H:$H, "ожидается заезд")</f>
        <v>ожидается заезд участника</v>
      </c>
      <c r="D15" s="7" t="str">
        <f>_xlfn.XLOOKUP(A:A,[1]реестр!$A:$A,[1]реестр!$J:$J)</f>
        <v>рыба, рыбная продукция</v>
      </c>
      <c r="E15" s="7" t="str">
        <f>_xlfn.XLOOKUP(A:A,[1]реестр!$A:$A,[1]реестр!$I:$I,"свободное место")</f>
        <v>свободное место</v>
      </c>
    </row>
    <row r="16" spans="1:5" ht="20">
      <c r="A16" s="5" t="str">
        <f t="shared" si="0"/>
        <v>71ID14</v>
      </c>
      <c r="B16" s="9">
        <v>14</v>
      </c>
      <c r="C16" s="7" t="str">
        <f>_xlfn.XLOOKUP(A:A,[1]реестр!$A:$A,[1]реестр!$H:$H, "ожидается заезд")</f>
        <v>ожидается заезд участника</v>
      </c>
      <c r="D16" s="7" t="str">
        <f>_xlfn.XLOOKUP(A:A,[1]реестр!$A:$A,[1]реестр!$J:$J)</f>
        <v>хлеб, хлебобулочные изделия</v>
      </c>
      <c r="E16" s="7" t="str">
        <f>_xlfn.XLOOKUP(A:A,[1]реестр!$A:$A,[1]реестр!$I:$I,"свободное место")</f>
        <v>свободное место</v>
      </c>
    </row>
    <row r="17" spans="1:5" ht="20">
      <c r="A17" s="5" t="str">
        <f t="shared" si="0"/>
        <v>71ID15</v>
      </c>
      <c r="B17" s="9">
        <v>15</v>
      </c>
      <c r="C17" s="7" t="str">
        <f>_xlfn.XLOOKUP(A:A,[1]реестр!$A:$A,[1]реестр!$H:$H, "ожидается заезд")</f>
        <v>ожидается заезд участника</v>
      </c>
      <c r="D17" s="7" t="str">
        <f>_xlfn.XLOOKUP(A:A,[1]реестр!$A:$A,[1]реестр!$J:$J)</f>
        <v>кондитерские изделия</v>
      </c>
      <c r="E17" s="7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Виктория Ерошова</cp:lastModifiedBy>
  <dcterms:created xsi:type="dcterms:W3CDTF">2025-12-10T10:38:25Z</dcterms:created>
  <dcterms:modified xsi:type="dcterms:W3CDTF">2026-03-16T07:23:02Z</dcterms:modified>
</cp:coreProperties>
</file>